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A0D8B686-3E02-4A23-9C20-1194A95A563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PU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8" i="7" l="1"/>
  <c r="I75" i="7" l="1"/>
  <c r="I71" i="7"/>
  <c r="I66" i="7"/>
  <c r="I54" i="7"/>
  <c r="I25" i="7"/>
  <c r="I24" i="7"/>
  <c r="I23" i="7"/>
  <c r="I26" i="7" l="1"/>
  <c r="I22" i="7"/>
  <c r="I70" i="7"/>
  <c r="I72" i="7"/>
  <c r="I68" i="7" l="1"/>
  <c r="I30" i="7" l="1"/>
  <c r="I29" i="7"/>
  <c r="I28" i="7"/>
  <c r="I78" i="7"/>
  <c r="I74" i="7"/>
  <c r="I73" i="7"/>
  <c r="I21" i="7"/>
  <c r="I20" i="7"/>
  <c r="I19" i="7"/>
  <c r="I18" i="7"/>
  <c r="I15" i="7"/>
  <c r="I16" i="7"/>
  <c r="I17" i="7"/>
  <c r="I14" i="7" l="1"/>
  <c r="I76" i="7"/>
  <c r="I69" i="7"/>
  <c r="I86" i="7" l="1"/>
  <c r="I85" i="7"/>
  <c r="I84" i="7"/>
  <c r="I80" i="7"/>
  <c r="I87" i="7" l="1"/>
  <c r="I83" i="7"/>
  <c r="I81" i="7"/>
  <c r="I67" i="7"/>
  <c r="I77" i="7"/>
  <c r="I79" i="7"/>
  <c r="I65" i="7"/>
  <c r="I64" i="7"/>
  <c r="I63" i="7"/>
  <c r="I61" i="7"/>
  <c r="I60" i="7"/>
  <c r="I59" i="7"/>
  <c r="I58" i="7"/>
  <c r="I56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5" i="7"/>
  <c r="I35" i="7"/>
  <c r="I32" i="7"/>
  <c r="I11" i="7"/>
  <c r="I12" i="7"/>
  <c r="I13" i="7"/>
  <c r="I27" i="7"/>
  <c r="I31" i="7"/>
  <c r="I10" i="7"/>
  <c r="I9" i="7"/>
</calcChain>
</file>

<file path=xl/sharedStrings.xml><?xml version="1.0" encoding="utf-8"?>
<sst xmlns="http://schemas.openxmlformats.org/spreadsheetml/2006/main" count="231" uniqueCount="133">
  <si>
    <t>Unité</t>
  </si>
  <si>
    <t>Prix Unitaire
€ HT</t>
  </si>
  <si>
    <t>N° ligne</t>
  </si>
  <si>
    <t>Désignation</t>
  </si>
  <si>
    <t>U</t>
  </si>
  <si>
    <t>Prix Unitaire
 € TTC</t>
  </si>
  <si>
    <t>Equipements de prise de vues</t>
  </si>
  <si>
    <t>Accessoires</t>
  </si>
  <si>
    <t>Support de suspension de caméra</t>
  </si>
  <si>
    <t>Support de suspension télescopique de caméra</t>
  </si>
  <si>
    <t>Support de suspension télescopique de caméra avec adaptateur pivotant</t>
  </si>
  <si>
    <t>Support mural de caméra</t>
  </si>
  <si>
    <t>Support mural incliné de caméra</t>
  </si>
  <si>
    <t>Supports pour caméra PTZ</t>
  </si>
  <si>
    <t>Support adaptateur de caméra</t>
  </si>
  <si>
    <t>Adaptateur de coin montage de caméra</t>
  </si>
  <si>
    <t>Adaptateur de montage caméra sur poteau</t>
  </si>
  <si>
    <t>Base d'installation SFP intégrée pour les caméras PTZ</t>
  </si>
  <si>
    <t>Montage caméra pour garde-corps</t>
  </si>
  <si>
    <t>Boîte arrière d'installation caméra</t>
  </si>
  <si>
    <t>Couvercle caméra Dôme Fumé</t>
  </si>
  <si>
    <t>Boîtier de suspension pour caméra PTZ</t>
  </si>
  <si>
    <t>Mât de 3m à 4,5m, résistant aux intempéries pour le déploiement de caméra</t>
  </si>
  <si>
    <t>Poste d'exploitation</t>
  </si>
  <si>
    <t>Ecran 42" pour affichage exploitation</t>
  </si>
  <si>
    <t xml:space="preserve">Support mural pour Ecran 42" </t>
  </si>
  <si>
    <t>Ecran 21,5" pour affichage exploitation</t>
  </si>
  <si>
    <t>Logiciel applicatif de vidéoprotection</t>
  </si>
  <si>
    <t>Frais divers</t>
  </si>
  <si>
    <t>Formation du personnel d'exploitation et technique</t>
  </si>
  <si>
    <t>Location ou utilisation de nacelle</t>
  </si>
  <si>
    <t>j</t>
  </si>
  <si>
    <t>Taux horaire : Intervention sur le matériel (caméra, enregistreur, logiciel...)</t>
  </si>
  <si>
    <t>h</t>
  </si>
  <si>
    <t>Prix unitaires comprenant :
  - La fourniture, la pose, le raccordement des matériels, les sujétions VRD et le déplacement</t>
  </si>
  <si>
    <t>Prix Unitaires comprenant :
  - La fourniture, la pose, le raccordement des matériels, la programmation, et le déplacement</t>
  </si>
  <si>
    <t>Stockeur Enregistreur DIVAR IP 6000 2U ou techniquement équivalent</t>
  </si>
  <si>
    <t>Sphére dome PTZ</t>
  </si>
  <si>
    <t>Montage caméra sur poteau</t>
  </si>
  <si>
    <t>HIKVISION</t>
  </si>
  <si>
    <t>Cout de pose d'une caméra (Hauteur inféreure à 2m50 , extérieur ou intérieur)
Paramétrage , intégration sur logiciel</t>
  </si>
  <si>
    <t>Cout de pose d'une caméra (Hauteur supérieure à 2m50 et inférieure à 5m, extérieur ou intérieur)
Paramétrage , intégration sur logiciel</t>
  </si>
  <si>
    <t>Cout de pose d'une caméra (Hauteur supérieure à 5m , extérieur ou intérieur)
Paramétrage et intégration sur logiciel</t>
  </si>
  <si>
    <t>Création synoptique</t>
  </si>
  <si>
    <t>Mise à jour synoptique</t>
  </si>
  <si>
    <t>Forfait installation logiciel, paramétrage et mise en service</t>
  </si>
  <si>
    <t xml:space="preserve">Mise à jour dernière version du logiciel </t>
  </si>
  <si>
    <t>Caisson anti-vandalisme</t>
  </si>
  <si>
    <t>Norme IK10</t>
  </si>
  <si>
    <t xml:space="preserve">Montage caméra encastré au plafond </t>
  </si>
  <si>
    <t>Adaptateur de solive simple pour caméra à montage suspendu</t>
  </si>
  <si>
    <t xml:space="preserve">Adaptateur pivotant pour caméra à montage suspendu </t>
  </si>
  <si>
    <t xml:space="preserve">Tuyau d'extension </t>
  </si>
  <si>
    <t>Joystick avec clavier gestion caméra compatible avec les logiciels sur site</t>
  </si>
  <si>
    <t>22 TO</t>
  </si>
  <si>
    <t>4 TO</t>
  </si>
  <si>
    <t>8 TO</t>
  </si>
  <si>
    <t>Disque dur 4 TO spécifique vidéo protection</t>
  </si>
  <si>
    <t>Disque dur 8 TO spécifique vidéo protection</t>
  </si>
  <si>
    <t>Disque dur 22 TO spécifique vidéo protection</t>
  </si>
  <si>
    <t>ARD</t>
  </si>
  <si>
    <t>FLEXIDOME panoramic 5100i IR</t>
  </si>
  <si>
    <t>DS-7676NI-K2</t>
  </si>
  <si>
    <t>ARD REMOTE VIEW 16</t>
  </si>
  <si>
    <t>BOSCH ou equivalent</t>
  </si>
  <si>
    <t>Paramétrage, programmation pour 1 caméra</t>
  </si>
  <si>
    <t>Paramétrage, programmation pour 5 caméras</t>
  </si>
  <si>
    <t>Paramétrage, programmation pour 10 caméras</t>
  </si>
  <si>
    <t>FLEXIDOME corner 7100i IR</t>
  </si>
  <si>
    <t>FLEXIDOME corner 7100i IR ou équivalent</t>
  </si>
  <si>
    <t>FLEXIDOME panoramic 5100i IR ou équivalent</t>
  </si>
  <si>
    <t>NVR HIKVISION DS-7676NI-K2 ou équivalent</t>
  </si>
  <si>
    <t>FLEXIDOME extérieur 5100i IR</t>
  </si>
  <si>
    <t>FLEXIDOME extérieur 5100i IR ou équivalent</t>
  </si>
  <si>
    <t>FLEXIDOME intérieur 5100i IR</t>
  </si>
  <si>
    <t>FLEXIDOME intérieur 5100i IR ou équivalent</t>
  </si>
  <si>
    <t>FLEXIDOME indoor 3100i IR</t>
  </si>
  <si>
    <t>FLEXIDOME indoor 3100i IR ou équivalent</t>
  </si>
  <si>
    <t>FLEXIDOME IP indoor 8000i</t>
  </si>
  <si>
    <t>FLEXIDOME IP indoor 8000i ou équivalent</t>
  </si>
  <si>
    <t>FLEXIDOME IP micro 3000i - extérieur</t>
  </si>
  <si>
    <t>FLEXIDOME IP micro 3000i - extérieur ou equivalent</t>
  </si>
  <si>
    <t>FLEXIDOME IP starlight 7000 VR</t>
  </si>
  <si>
    <t>FLEXIDOME IP starlight 7000 VR ou équivalent</t>
  </si>
  <si>
    <t>DINION IP thermal 8000</t>
  </si>
  <si>
    <t>DINION IP thermal 8000 ou équivalent</t>
  </si>
  <si>
    <t>DINION IP starlight 7000 HD ou équivalent</t>
  </si>
  <si>
    <t>DINION IP starlight 7000 HD</t>
  </si>
  <si>
    <t>FLEXIDOME multi 7000i IR</t>
  </si>
  <si>
    <t>FLEXIDOME multi 7000i IR ou équivalent</t>
  </si>
  <si>
    <t>XIS Q1686-DLE caméra fixe Radar fusion 4MP</t>
  </si>
  <si>
    <t>AXIS Q1686-DLE caméra fixe Radar fusion 4MP ou équivalent</t>
  </si>
  <si>
    <t>License ARD VIDEO ESSENTIAL</t>
  </si>
  <si>
    <t>Licence ARD VIDEO ENTREPRISE</t>
  </si>
  <si>
    <t>Disque dur 18 TO spécifique vidéo protection</t>
  </si>
  <si>
    <t>18 TO</t>
  </si>
  <si>
    <t>DS-2CD2746G2-IZS</t>
  </si>
  <si>
    <t>Caméra HIK DS-2CD2746G2-IZS ou équivalent</t>
  </si>
  <si>
    <t>Caméra AXIS EXCAM XF P1377 caméra ATEX 5MP ou équivalent</t>
  </si>
  <si>
    <t>AXIS ou équivalent</t>
  </si>
  <si>
    <t>EXCAM XF P1377</t>
  </si>
  <si>
    <t>Caméra AXIS Q1686-DLE caméra fixe Radar fusion 4MP ou équivalent</t>
  </si>
  <si>
    <t>Q1686-DLE caméra fixe Radar fusion 4MP</t>
  </si>
  <si>
    <t>AXIS ou equivalent</t>
  </si>
  <si>
    <t>HIKVISION ou equivalent</t>
  </si>
  <si>
    <t>DINION 3100i IR</t>
  </si>
  <si>
    <t>DINION 5100i IR</t>
  </si>
  <si>
    <t>DINION 7100i IR</t>
  </si>
  <si>
    <t>DINION 3100i IR ou équivalent</t>
  </si>
  <si>
    <t>DINION 5100i IR ou équivalent</t>
  </si>
  <si>
    <t>DINION 7100i IR ou équivalent</t>
  </si>
  <si>
    <t>FLEXIDOME IP starlight 8000i - 4MP X</t>
  </si>
  <si>
    <t>FLEXIDOME IP starlight 8000i - 4MP X ou équivalent</t>
  </si>
  <si>
    <t>FLEXIDOME IP starlight 8000i - 8 MP</t>
  </si>
  <si>
    <t>FLEXIDOME IP starlight 8000i - 8 MP ou équivalent</t>
  </si>
  <si>
    <t>AUTODOME IP starlight 7000i</t>
  </si>
  <si>
    <t>AUTODOME IP starlight 7000i ou équivalent</t>
  </si>
  <si>
    <t>AUTODOME 7100i IR</t>
  </si>
  <si>
    <t>AUTODOME 7100i IR ou équivalent</t>
  </si>
  <si>
    <t>AUTODOME IP starlight 5000i IR</t>
  </si>
  <si>
    <t>AUTODOME IP starlight 5000i IR ou equivalent</t>
  </si>
  <si>
    <t>TRAVAUX D’EXTENSION DU SYSTEME DE VIDEOPROTECTION
BORDEREAU DES PRIX UNITAIRES</t>
  </si>
  <si>
    <t>Marque actuelle  sur l'établissement 
(A titre indicatif)</t>
  </si>
  <si>
    <t>Référence actuelle sur l'établissement
(A titre indicatif</t>
  </si>
  <si>
    <t>Marque équivalente proposée</t>
  </si>
  <si>
    <t>Référence proposée</t>
  </si>
  <si>
    <t>DOE</t>
  </si>
  <si>
    <t>DS-2CD2786G2H-IPTRZS2U/S(L)(RB)</t>
  </si>
  <si>
    <t>Caméra HIK Caméra réseau à dôme varifocal AcuSense PTRZ 8 MP ou équivalent</t>
  </si>
  <si>
    <t>Licence 1 caméra ARD VIDEO</t>
  </si>
  <si>
    <t>Licence 5 caméras ARD VIDEO</t>
  </si>
  <si>
    <t>Enregistreur ARD VIDEO Essential</t>
  </si>
  <si>
    <t>Lot 2 CH DE SAINTE FOY LA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</si>
</sst>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Arial"/>
      <family val="2"/>
    </font>
    <font>
      <b/>
      <sz val="20"/>
      <color theme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3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0" fontId="0" fillId="0" borderId="0" xfId="0" applyFont="1"/>
    <xf numFmtId="0" fontId="11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" fillId="0" borderId="2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4" fontId="9" fillId="0" borderId="5" xfId="2" applyFont="1" applyFill="1" applyBorder="1" applyAlignment="1">
      <alignment horizontal="center" vertical="center"/>
    </xf>
    <xf numFmtId="44" fontId="9" fillId="0" borderId="6" xfId="2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4" fontId="9" fillId="0" borderId="10" xfId="2" applyFont="1" applyFill="1" applyBorder="1" applyAlignment="1">
      <alignment horizontal="center" vertical="center"/>
    </xf>
    <xf numFmtId="44" fontId="9" fillId="0" borderId="12" xfId="2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4" fontId="9" fillId="0" borderId="7" xfId="2" applyFont="1" applyFill="1" applyBorder="1" applyAlignment="1">
      <alignment horizontal="center" vertical="center"/>
    </xf>
    <xf numFmtId="44" fontId="9" fillId="0" borderId="9" xfId="2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44" fontId="9" fillId="0" borderId="11" xfId="2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4" fontId="9" fillId="0" borderId="1" xfId="2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>
      <alignment horizontal="center" vertical="center"/>
    </xf>
    <xf numFmtId="0" fontId="14" fillId="0" borderId="8" xfId="3" applyFont="1" applyFill="1" applyBorder="1" applyAlignment="1">
      <alignment vertical="center"/>
    </xf>
    <xf numFmtId="44" fontId="9" fillId="0" borderId="8" xfId="2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/>
    </xf>
    <xf numFmtId="0" fontId="1" fillId="0" borderId="29" xfId="1" applyFont="1" applyFill="1" applyBorder="1" applyAlignment="1" applyProtection="1">
      <alignment horizontal="left" vertical="center" wrapText="1"/>
      <protection locked="0"/>
    </xf>
    <xf numFmtId="0" fontId="1" fillId="0" borderId="3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49" fontId="9" fillId="0" borderId="38" xfId="0" applyNumberFormat="1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44" fontId="9" fillId="5" borderId="44" xfId="2" applyFont="1" applyFill="1" applyBorder="1" applyAlignment="1">
      <alignment horizontal="center" vertical="center"/>
    </xf>
    <xf numFmtId="44" fontId="9" fillId="5" borderId="9" xfId="2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5" borderId="0" xfId="0" applyFill="1"/>
    <xf numFmtId="0" fontId="0" fillId="5" borderId="43" xfId="0" applyFill="1" applyBorder="1" applyAlignment="1">
      <alignment vertical="center" wrapText="1"/>
    </xf>
    <xf numFmtId="0" fontId="9" fillId="5" borderId="39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/>
    </xf>
    <xf numFmtId="0" fontId="8" fillId="3" borderId="41" xfId="0" applyFont="1" applyFill="1" applyBorder="1" applyAlignment="1">
      <alignment horizontal="center" vertical="center"/>
    </xf>
    <xf numFmtId="0" fontId="8" fillId="3" borderId="42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</cellXfs>
  <cellStyles count="4">
    <cellStyle name="Lien hypertexte" xfId="3" builtinId="8"/>
    <cellStyle name="Monétaire" xfId="2" builtinId="4"/>
    <cellStyle name="Normal" xfId="0" builtinId="0"/>
    <cellStyle name="Normal 4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tabSelected="1" topLeftCell="A91" zoomScaleNormal="100" zoomScaleSheetLayoutView="85" workbookViewId="0">
      <selection activeCell="L4" sqref="L4"/>
    </sheetView>
  </sheetViews>
  <sheetFormatPr baseColWidth="10" defaultRowHeight="14.4" x14ac:dyDescent="0.3"/>
  <cols>
    <col min="1" max="1" width="7.6640625" bestFit="1" customWidth="1"/>
    <col min="2" max="2" width="71.5546875" bestFit="1" customWidth="1"/>
    <col min="3" max="3" width="14.88671875" bestFit="1" customWidth="1"/>
    <col min="4" max="4" width="24.33203125" customWidth="1"/>
    <col min="5" max="6" width="23.109375" customWidth="1"/>
    <col min="7" max="7" width="5.6640625" customWidth="1"/>
    <col min="8" max="8" width="12.109375" bestFit="1" customWidth="1"/>
    <col min="9" max="9" width="12.44140625" bestFit="1" customWidth="1"/>
  </cols>
  <sheetData>
    <row r="1" spans="1:9" ht="51" customHeight="1" x14ac:dyDescent="0.3">
      <c r="A1" s="83" t="s">
        <v>121</v>
      </c>
      <c r="B1" s="84"/>
      <c r="C1" s="84"/>
      <c r="D1" s="84"/>
      <c r="E1" s="84"/>
      <c r="F1" s="84"/>
      <c r="G1" s="84"/>
      <c r="H1" s="84"/>
      <c r="I1" s="85"/>
    </row>
    <row r="2" spans="1:9" s="1" customFormat="1" ht="15.75" customHeight="1" x14ac:dyDescent="0.3">
      <c r="A2" s="97" t="s">
        <v>132</v>
      </c>
      <c r="B2" s="98"/>
      <c r="C2" s="98"/>
      <c r="D2" s="98"/>
      <c r="E2" s="98"/>
      <c r="F2" s="98"/>
      <c r="G2" s="98"/>
      <c r="H2" s="98"/>
      <c r="I2" s="99"/>
    </row>
    <row r="3" spans="1:9" s="1" customFormat="1" ht="26.25" customHeight="1" x14ac:dyDescent="0.3">
      <c r="A3" s="97"/>
      <c r="B3" s="98"/>
      <c r="C3" s="98"/>
      <c r="D3" s="98"/>
      <c r="E3" s="98"/>
      <c r="F3" s="98"/>
      <c r="G3" s="98"/>
      <c r="H3" s="98"/>
      <c r="I3" s="99"/>
    </row>
    <row r="4" spans="1:9" s="1" customFormat="1" ht="15.75" customHeight="1" thickBot="1" x14ac:dyDescent="0.35">
      <c r="A4" s="100"/>
      <c r="B4" s="101"/>
      <c r="C4" s="101"/>
      <c r="D4" s="101"/>
      <c r="E4" s="98"/>
      <c r="F4" s="98"/>
      <c r="G4" s="101"/>
      <c r="H4" s="101"/>
      <c r="I4" s="102"/>
    </row>
    <row r="5" spans="1:9" s="1" customFormat="1" ht="15" customHeight="1" x14ac:dyDescent="0.3">
      <c r="A5" s="90" t="s">
        <v>2</v>
      </c>
      <c r="B5" s="95" t="s">
        <v>3</v>
      </c>
      <c r="C5" s="90" t="s">
        <v>122</v>
      </c>
      <c r="D5" s="88" t="s">
        <v>123</v>
      </c>
      <c r="E5" s="110" t="s">
        <v>124</v>
      </c>
      <c r="F5" s="110" t="s">
        <v>125</v>
      </c>
      <c r="G5" s="92" t="s">
        <v>0</v>
      </c>
      <c r="H5" s="88" t="s">
        <v>1</v>
      </c>
      <c r="I5" s="86" t="s">
        <v>5</v>
      </c>
    </row>
    <row r="6" spans="1:9" s="1" customFormat="1" ht="42" customHeight="1" thickBot="1" x14ac:dyDescent="0.35">
      <c r="A6" s="94"/>
      <c r="B6" s="96"/>
      <c r="C6" s="91"/>
      <c r="D6" s="89"/>
      <c r="E6" s="111"/>
      <c r="F6" s="111"/>
      <c r="G6" s="93"/>
      <c r="H6" s="89"/>
      <c r="I6" s="87"/>
    </row>
    <row r="7" spans="1:9" ht="26.25" customHeight="1" x14ac:dyDescent="0.3">
      <c r="A7" s="106" t="s">
        <v>6</v>
      </c>
      <c r="B7" s="107"/>
      <c r="C7" s="107"/>
      <c r="D7" s="107"/>
      <c r="E7" s="108"/>
      <c r="F7" s="108"/>
      <c r="G7" s="107"/>
      <c r="H7" s="107"/>
      <c r="I7" s="109"/>
    </row>
    <row r="8" spans="1:9" ht="44.25" customHeight="1" thickBot="1" x14ac:dyDescent="0.35">
      <c r="A8" s="112" t="s">
        <v>35</v>
      </c>
      <c r="B8" s="113"/>
      <c r="C8" s="113"/>
      <c r="D8" s="113"/>
      <c r="E8" s="113"/>
      <c r="F8" s="113"/>
      <c r="G8" s="113"/>
      <c r="H8" s="113"/>
      <c r="I8" s="114"/>
    </row>
    <row r="9" spans="1:9" ht="26.4" x14ac:dyDescent="0.3">
      <c r="A9" s="11">
        <v>1</v>
      </c>
      <c r="B9" s="23" t="s">
        <v>120</v>
      </c>
      <c r="C9" s="14" t="s">
        <v>64</v>
      </c>
      <c r="D9" s="14" t="s">
        <v>119</v>
      </c>
      <c r="E9" s="14"/>
      <c r="F9" s="14"/>
      <c r="G9" s="14" t="s">
        <v>4</v>
      </c>
      <c r="H9" s="24">
        <v>0</v>
      </c>
      <c r="I9" s="17">
        <f>H9*1.2</f>
        <v>0</v>
      </c>
    </row>
    <row r="10" spans="1:9" ht="26.4" x14ac:dyDescent="0.3">
      <c r="A10" s="10">
        <v>2</v>
      </c>
      <c r="B10" s="25" t="s">
        <v>118</v>
      </c>
      <c r="C10" s="6" t="s">
        <v>64</v>
      </c>
      <c r="D10" s="6" t="s">
        <v>117</v>
      </c>
      <c r="E10" s="6"/>
      <c r="F10" s="6"/>
      <c r="G10" s="6" t="s">
        <v>4</v>
      </c>
      <c r="H10" s="26">
        <v>0</v>
      </c>
      <c r="I10" s="9">
        <f>H10*1.2</f>
        <v>0</v>
      </c>
    </row>
    <row r="11" spans="1:9" ht="26.4" x14ac:dyDescent="0.3">
      <c r="A11" s="10">
        <v>3</v>
      </c>
      <c r="B11" s="25" t="s">
        <v>116</v>
      </c>
      <c r="C11" s="6" t="s">
        <v>64</v>
      </c>
      <c r="D11" s="6" t="s">
        <v>115</v>
      </c>
      <c r="E11" s="6"/>
      <c r="F11" s="6"/>
      <c r="G11" s="6" t="s">
        <v>4</v>
      </c>
      <c r="H11" s="26">
        <v>0</v>
      </c>
      <c r="I11" s="9">
        <f t="shared" ref="I11:I31" si="0">H11*1.2</f>
        <v>0</v>
      </c>
    </row>
    <row r="12" spans="1:9" ht="26.4" x14ac:dyDescent="0.3">
      <c r="A12" s="10">
        <v>4</v>
      </c>
      <c r="B12" s="25" t="s">
        <v>108</v>
      </c>
      <c r="C12" s="6" t="s">
        <v>64</v>
      </c>
      <c r="D12" s="6" t="s">
        <v>105</v>
      </c>
      <c r="E12" s="6"/>
      <c r="F12" s="6"/>
      <c r="G12" s="6" t="s">
        <v>4</v>
      </c>
      <c r="H12" s="26">
        <v>0</v>
      </c>
      <c r="I12" s="9">
        <f t="shared" si="0"/>
        <v>0</v>
      </c>
    </row>
    <row r="13" spans="1:9" ht="26.4" x14ac:dyDescent="0.3">
      <c r="A13" s="10">
        <v>5</v>
      </c>
      <c r="B13" s="25" t="s">
        <v>109</v>
      </c>
      <c r="C13" s="6" t="s">
        <v>64</v>
      </c>
      <c r="D13" s="6" t="s">
        <v>106</v>
      </c>
      <c r="E13" s="6"/>
      <c r="F13" s="6"/>
      <c r="G13" s="6" t="s">
        <v>4</v>
      </c>
      <c r="H13" s="26">
        <v>0</v>
      </c>
      <c r="I13" s="9">
        <f t="shared" si="0"/>
        <v>0</v>
      </c>
    </row>
    <row r="14" spans="1:9" ht="26.4" x14ac:dyDescent="0.3">
      <c r="A14" s="10">
        <v>6</v>
      </c>
      <c r="B14" s="25" t="s">
        <v>110</v>
      </c>
      <c r="C14" s="6" t="s">
        <v>64</v>
      </c>
      <c r="D14" s="6" t="s">
        <v>107</v>
      </c>
      <c r="E14" s="6"/>
      <c r="F14" s="6"/>
      <c r="G14" s="6" t="s">
        <v>4</v>
      </c>
      <c r="H14" s="26">
        <v>0</v>
      </c>
      <c r="I14" s="9">
        <f t="shared" si="0"/>
        <v>0</v>
      </c>
    </row>
    <row r="15" spans="1:9" ht="26.4" x14ac:dyDescent="0.3">
      <c r="A15" s="10">
        <v>7</v>
      </c>
      <c r="B15" s="27" t="s">
        <v>101</v>
      </c>
      <c r="C15" s="6" t="s">
        <v>99</v>
      </c>
      <c r="D15" s="6" t="s">
        <v>102</v>
      </c>
      <c r="E15" s="6"/>
      <c r="F15" s="6"/>
      <c r="G15" s="6" t="s">
        <v>4</v>
      </c>
      <c r="H15" s="26">
        <v>0</v>
      </c>
      <c r="I15" s="9">
        <f t="shared" si="0"/>
        <v>0</v>
      </c>
    </row>
    <row r="16" spans="1:9" ht="26.4" x14ac:dyDescent="0.3">
      <c r="A16" s="10">
        <v>8</v>
      </c>
      <c r="B16" s="27" t="s">
        <v>98</v>
      </c>
      <c r="C16" s="6" t="s">
        <v>99</v>
      </c>
      <c r="D16" s="6" t="s">
        <v>100</v>
      </c>
      <c r="E16" s="6"/>
      <c r="F16" s="6"/>
      <c r="G16" s="6" t="s">
        <v>4</v>
      </c>
      <c r="H16" s="26">
        <v>0</v>
      </c>
      <c r="I16" s="9">
        <f t="shared" ref="I16" si="1">H16*1.2</f>
        <v>0</v>
      </c>
    </row>
    <row r="17" spans="1:9" ht="26.4" x14ac:dyDescent="0.3">
      <c r="A17" s="10">
        <v>9</v>
      </c>
      <c r="B17" s="27" t="s">
        <v>97</v>
      </c>
      <c r="C17" s="6" t="s">
        <v>104</v>
      </c>
      <c r="D17" s="6" t="s">
        <v>96</v>
      </c>
      <c r="E17" s="6"/>
      <c r="F17" s="6"/>
      <c r="G17" s="6" t="s">
        <v>4</v>
      </c>
      <c r="H17" s="26">
        <v>0</v>
      </c>
      <c r="I17" s="9">
        <f t="shared" si="0"/>
        <v>0</v>
      </c>
    </row>
    <row r="18" spans="1:9" ht="21.9" customHeight="1" x14ac:dyDescent="0.3">
      <c r="A18" s="10">
        <v>10</v>
      </c>
      <c r="B18" s="27" t="s">
        <v>128</v>
      </c>
      <c r="C18" s="6" t="s">
        <v>104</v>
      </c>
      <c r="D18" s="79" t="s">
        <v>127</v>
      </c>
      <c r="E18" s="6"/>
      <c r="F18" s="6"/>
      <c r="G18" s="6" t="s">
        <v>4</v>
      </c>
      <c r="H18" s="26">
        <v>0</v>
      </c>
      <c r="I18" s="9">
        <f t="shared" ref="I18:I21" si="2">H18*1.2</f>
        <v>0</v>
      </c>
    </row>
    <row r="19" spans="1:9" ht="26.4" x14ac:dyDescent="0.3">
      <c r="A19" s="10">
        <v>11</v>
      </c>
      <c r="B19" s="27" t="s">
        <v>83</v>
      </c>
      <c r="C19" s="6" t="s">
        <v>64</v>
      </c>
      <c r="D19" s="6" t="s">
        <v>82</v>
      </c>
      <c r="E19" s="6"/>
      <c r="F19" s="6"/>
      <c r="G19" s="6" t="s">
        <v>4</v>
      </c>
      <c r="H19" s="26">
        <v>0</v>
      </c>
      <c r="I19" s="9">
        <f t="shared" si="2"/>
        <v>0</v>
      </c>
    </row>
    <row r="20" spans="1:9" ht="26.4" x14ac:dyDescent="0.3">
      <c r="A20" s="10">
        <v>12</v>
      </c>
      <c r="B20" s="27" t="s">
        <v>77</v>
      </c>
      <c r="C20" s="6" t="s">
        <v>64</v>
      </c>
      <c r="D20" s="6" t="s">
        <v>76</v>
      </c>
      <c r="E20" s="6"/>
      <c r="F20" s="6"/>
      <c r="G20" s="6" t="s">
        <v>4</v>
      </c>
      <c r="H20" s="26">
        <v>0</v>
      </c>
      <c r="I20" s="9">
        <f t="shared" si="2"/>
        <v>0</v>
      </c>
    </row>
    <row r="21" spans="1:9" ht="26.4" x14ac:dyDescent="0.3">
      <c r="A21" s="10">
        <v>13</v>
      </c>
      <c r="B21" s="27" t="s">
        <v>75</v>
      </c>
      <c r="C21" s="6" t="s">
        <v>64</v>
      </c>
      <c r="D21" s="6" t="s">
        <v>74</v>
      </c>
      <c r="E21" s="6"/>
      <c r="F21" s="6"/>
      <c r="G21" s="6" t="s">
        <v>4</v>
      </c>
      <c r="H21" s="26">
        <v>0</v>
      </c>
      <c r="I21" s="9">
        <f t="shared" si="2"/>
        <v>0</v>
      </c>
    </row>
    <row r="22" spans="1:9" ht="26.4" x14ac:dyDescent="0.3">
      <c r="A22" s="10">
        <v>14</v>
      </c>
      <c r="B22" s="27" t="s">
        <v>73</v>
      </c>
      <c r="C22" s="6" t="s">
        <v>64</v>
      </c>
      <c r="D22" s="6" t="s">
        <v>72</v>
      </c>
      <c r="E22" s="6"/>
      <c r="F22" s="6"/>
      <c r="G22" s="6" t="s">
        <v>4</v>
      </c>
      <c r="H22" s="26">
        <v>0</v>
      </c>
      <c r="I22" s="9">
        <f t="shared" ref="I22:I26" si="3">H22*1.2</f>
        <v>0</v>
      </c>
    </row>
    <row r="23" spans="1:9" ht="26.4" x14ac:dyDescent="0.3">
      <c r="A23" s="10">
        <v>15</v>
      </c>
      <c r="B23" s="27" t="s">
        <v>79</v>
      </c>
      <c r="C23" s="6" t="s">
        <v>64</v>
      </c>
      <c r="D23" s="6" t="s">
        <v>78</v>
      </c>
      <c r="E23" s="6"/>
      <c r="F23" s="6"/>
      <c r="G23" s="6" t="s">
        <v>4</v>
      </c>
      <c r="H23" s="26">
        <v>0</v>
      </c>
      <c r="I23" s="9">
        <f t="shared" ref="I23" si="4">H23*1.2</f>
        <v>0</v>
      </c>
    </row>
    <row r="24" spans="1:9" ht="26.4" x14ac:dyDescent="0.3">
      <c r="A24" s="10">
        <v>16</v>
      </c>
      <c r="B24" s="27" t="s">
        <v>112</v>
      </c>
      <c r="C24" s="6" t="s">
        <v>64</v>
      </c>
      <c r="D24" s="6" t="s">
        <v>111</v>
      </c>
      <c r="E24" s="6"/>
      <c r="F24" s="6"/>
      <c r="G24" s="6" t="s">
        <v>4</v>
      </c>
      <c r="H24" s="26">
        <v>0</v>
      </c>
      <c r="I24" s="9">
        <f t="shared" ref="I24" si="5">H24*1.2</f>
        <v>0</v>
      </c>
    </row>
    <row r="25" spans="1:9" ht="26.4" x14ac:dyDescent="0.3">
      <c r="A25" s="10">
        <v>17</v>
      </c>
      <c r="B25" s="27" t="s">
        <v>114</v>
      </c>
      <c r="C25" s="6" t="s">
        <v>64</v>
      </c>
      <c r="D25" s="6" t="s">
        <v>113</v>
      </c>
      <c r="E25" s="6"/>
      <c r="F25" s="6"/>
      <c r="G25" s="6" t="s">
        <v>4</v>
      </c>
      <c r="H25" s="26">
        <v>0</v>
      </c>
      <c r="I25" s="9">
        <f t="shared" ref="I25" si="6">H25*1.2</f>
        <v>0</v>
      </c>
    </row>
    <row r="26" spans="1:9" ht="26.4" x14ac:dyDescent="0.3">
      <c r="A26" s="10">
        <v>18</v>
      </c>
      <c r="B26" s="27" t="s">
        <v>69</v>
      </c>
      <c r="C26" s="6" t="s">
        <v>64</v>
      </c>
      <c r="D26" s="6" t="s">
        <v>68</v>
      </c>
      <c r="E26" s="6"/>
      <c r="F26" s="6"/>
      <c r="G26" s="6" t="s">
        <v>4</v>
      </c>
      <c r="H26" s="26">
        <v>0</v>
      </c>
      <c r="I26" s="9">
        <f t="shared" si="3"/>
        <v>0</v>
      </c>
    </row>
    <row r="27" spans="1:9" ht="26.4" x14ac:dyDescent="0.3">
      <c r="A27" s="10">
        <v>19</v>
      </c>
      <c r="B27" s="27" t="s">
        <v>70</v>
      </c>
      <c r="C27" s="6" t="s">
        <v>64</v>
      </c>
      <c r="D27" s="6" t="s">
        <v>61</v>
      </c>
      <c r="E27" s="6"/>
      <c r="F27" s="6"/>
      <c r="G27" s="6" t="s">
        <v>4</v>
      </c>
      <c r="H27" s="26">
        <v>0</v>
      </c>
      <c r="I27" s="9">
        <f t="shared" si="0"/>
        <v>0</v>
      </c>
    </row>
    <row r="28" spans="1:9" ht="26.4" x14ac:dyDescent="0.3">
      <c r="A28" s="10">
        <v>20</v>
      </c>
      <c r="B28" s="25" t="s">
        <v>81</v>
      </c>
      <c r="C28" s="6" t="s">
        <v>64</v>
      </c>
      <c r="D28" s="6" t="s">
        <v>80</v>
      </c>
      <c r="E28" s="6"/>
      <c r="F28" s="6"/>
      <c r="G28" s="6" t="s">
        <v>4</v>
      </c>
      <c r="H28" s="26">
        <v>0</v>
      </c>
      <c r="I28" s="9">
        <f t="shared" ref="I28:I30" si="7">H28*1.2</f>
        <v>0</v>
      </c>
    </row>
    <row r="29" spans="1:9" ht="26.4" x14ac:dyDescent="0.3">
      <c r="A29" s="10">
        <v>21</v>
      </c>
      <c r="B29" s="25" t="s">
        <v>85</v>
      </c>
      <c r="C29" s="6" t="s">
        <v>64</v>
      </c>
      <c r="D29" s="6" t="s">
        <v>84</v>
      </c>
      <c r="E29" s="6"/>
      <c r="F29" s="6"/>
      <c r="G29" s="6" t="s">
        <v>4</v>
      </c>
      <c r="H29" s="26">
        <v>0</v>
      </c>
      <c r="I29" s="9">
        <f t="shared" si="7"/>
        <v>0</v>
      </c>
    </row>
    <row r="30" spans="1:9" ht="26.4" x14ac:dyDescent="0.3">
      <c r="A30" s="10">
        <v>22</v>
      </c>
      <c r="B30" s="25" t="s">
        <v>86</v>
      </c>
      <c r="C30" s="6" t="s">
        <v>64</v>
      </c>
      <c r="D30" s="6" t="s">
        <v>87</v>
      </c>
      <c r="E30" s="6"/>
      <c r="F30" s="6"/>
      <c r="G30" s="6" t="s">
        <v>4</v>
      </c>
      <c r="H30" s="26">
        <v>0</v>
      </c>
      <c r="I30" s="9">
        <f t="shared" si="7"/>
        <v>0</v>
      </c>
    </row>
    <row r="31" spans="1:9" ht="26.4" x14ac:dyDescent="0.3">
      <c r="A31" s="10">
        <v>23</v>
      </c>
      <c r="B31" s="27" t="s">
        <v>91</v>
      </c>
      <c r="C31" s="6" t="s">
        <v>103</v>
      </c>
      <c r="D31" s="6" t="s">
        <v>90</v>
      </c>
      <c r="E31" s="6"/>
      <c r="F31" s="6"/>
      <c r="G31" s="6" t="s">
        <v>4</v>
      </c>
      <c r="H31" s="26">
        <v>0</v>
      </c>
      <c r="I31" s="9">
        <f t="shared" si="0"/>
        <v>0</v>
      </c>
    </row>
    <row r="32" spans="1:9" ht="27" thickBot="1" x14ac:dyDescent="0.35">
      <c r="A32" s="28">
        <v>24</v>
      </c>
      <c r="B32" s="29" t="s">
        <v>89</v>
      </c>
      <c r="C32" s="19" t="s">
        <v>64</v>
      </c>
      <c r="D32" s="19" t="s">
        <v>88</v>
      </c>
      <c r="E32" s="19"/>
      <c r="F32" s="19"/>
      <c r="G32" s="19" t="s">
        <v>4</v>
      </c>
      <c r="H32" s="30">
        <v>0</v>
      </c>
      <c r="I32" s="22">
        <f>H32*1.2</f>
        <v>0</v>
      </c>
    </row>
    <row r="33" spans="1:9" ht="26.25" customHeight="1" x14ac:dyDescent="0.3">
      <c r="A33" s="115" t="s">
        <v>7</v>
      </c>
      <c r="B33" s="108"/>
      <c r="C33" s="108"/>
      <c r="D33" s="108"/>
      <c r="E33" s="108"/>
      <c r="F33" s="108"/>
      <c r="G33" s="108"/>
      <c r="H33" s="108"/>
      <c r="I33" s="116"/>
    </row>
    <row r="34" spans="1:9" ht="44.25" customHeight="1" thickBot="1" x14ac:dyDescent="0.35">
      <c r="A34" s="112" t="s">
        <v>34</v>
      </c>
      <c r="B34" s="113"/>
      <c r="C34" s="113"/>
      <c r="D34" s="113"/>
      <c r="E34" s="113"/>
      <c r="F34" s="113"/>
      <c r="G34" s="113"/>
      <c r="H34" s="113"/>
      <c r="I34" s="114"/>
    </row>
    <row r="35" spans="1:9" s="2" customFormat="1" ht="21.9" customHeight="1" x14ac:dyDescent="0.3">
      <c r="A35" s="31">
        <v>25</v>
      </c>
      <c r="B35" s="12" t="s">
        <v>8</v>
      </c>
      <c r="C35" s="13"/>
      <c r="D35" s="32"/>
      <c r="E35" s="64"/>
      <c r="F35" s="64"/>
      <c r="G35" s="15" t="s">
        <v>4</v>
      </c>
      <c r="H35" s="16">
        <v>0</v>
      </c>
      <c r="I35" s="17">
        <f>H35*1.2</f>
        <v>0</v>
      </c>
    </row>
    <row r="36" spans="1:9" s="2" customFormat="1" ht="21.9" customHeight="1" x14ac:dyDescent="0.3">
      <c r="A36" s="33">
        <v>26</v>
      </c>
      <c r="B36" s="5" t="s">
        <v>9</v>
      </c>
      <c r="C36" s="34"/>
      <c r="D36" s="35"/>
      <c r="E36" s="65"/>
      <c r="F36" s="65"/>
      <c r="G36" s="7" t="s">
        <v>4</v>
      </c>
      <c r="H36" s="8">
        <v>0</v>
      </c>
      <c r="I36" s="9">
        <f t="shared" ref="I36:I55" si="8">H36*1.2</f>
        <v>0</v>
      </c>
    </row>
    <row r="37" spans="1:9" s="2" customFormat="1" ht="21.9" customHeight="1" x14ac:dyDescent="0.3">
      <c r="A37" s="33">
        <v>27</v>
      </c>
      <c r="B37" s="5" t="s">
        <v>10</v>
      </c>
      <c r="C37" s="34"/>
      <c r="D37" s="35"/>
      <c r="E37" s="65"/>
      <c r="F37" s="65"/>
      <c r="G37" s="7" t="s">
        <v>4</v>
      </c>
      <c r="H37" s="8">
        <v>0</v>
      </c>
      <c r="I37" s="9">
        <f t="shared" si="8"/>
        <v>0</v>
      </c>
    </row>
    <row r="38" spans="1:9" s="2" customFormat="1" ht="21.9" customHeight="1" x14ac:dyDescent="0.3">
      <c r="A38" s="33">
        <v>28</v>
      </c>
      <c r="B38" s="36" t="s">
        <v>11</v>
      </c>
      <c r="C38" s="34"/>
      <c r="D38" s="35"/>
      <c r="E38" s="65"/>
      <c r="F38" s="65"/>
      <c r="G38" s="7" t="s">
        <v>4</v>
      </c>
      <c r="H38" s="8">
        <v>0</v>
      </c>
      <c r="I38" s="9">
        <f t="shared" si="8"/>
        <v>0</v>
      </c>
    </row>
    <row r="39" spans="1:9" s="2" customFormat="1" ht="21.9" customHeight="1" x14ac:dyDescent="0.3">
      <c r="A39" s="33">
        <v>29</v>
      </c>
      <c r="B39" s="5" t="s">
        <v>12</v>
      </c>
      <c r="C39" s="34"/>
      <c r="D39" s="35"/>
      <c r="E39" s="65"/>
      <c r="F39" s="65"/>
      <c r="G39" s="7" t="s">
        <v>4</v>
      </c>
      <c r="H39" s="8">
        <v>0</v>
      </c>
      <c r="I39" s="9">
        <f t="shared" si="8"/>
        <v>0</v>
      </c>
    </row>
    <row r="40" spans="1:9" s="2" customFormat="1" ht="21.9" customHeight="1" x14ac:dyDescent="0.3">
      <c r="A40" s="33">
        <v>30</v>
      </c>
      <c r="B40" s="37" t="s">
        <v>13</v>
      </c>
      <c r="C40" s="34"/>
      <c r="D40" s="6"/>
      <c r="E40" s="66"/>
      <c r="F40" s="66"/>
      <c r="G40" s="7" t="s">
        <v>4</v>
      </c>
      <c r="H40" s="8">
        <v>0</v>
      </c>
      <c r="I40" s="9">
        <f t="shared" si="8"/>
        <v>0</v>
      </c>
    </row>
    <row r="41" spans="1:9" s="2" customFormat="1" ht="21.9" customHeight="1" x14ac:dyDescent="0.3">
      <c r="A41" s="33">
        <v>31</v>
      </c>
      <c r="B41" s="5" t="s">
        <v>14</v>
      </c>
      <c r="C41" s="34"/>
      <c r="D41" s="35"/>
      <c r="E41" s="65"/>
      <c r="F41" s="65"/>
      <c r="G41" s="7" t="s">
        <v>4</v>
      </c>
      <c r="H41" s="8">
        <v>0</v>
      </c>
      <c r="I41" s="9">
        <f t="shared" si="8"/>
        <v>0</v>
      </c>
    </row>
    <row r="42" spans="1:9" s="2" customFormat="1" ht="21.9" customHeight="1" x14ac:dyDescent="0.3">
      <c r="A42" s="33">
        <v>32</v>
      </c>
      <c r="B42" s="5" t="s">
        <v>15</v>
      </c>
      <c r="C42" s="34"/>
      <c r="D42" s="35"/>
      <c r="E42" s="65"/>
      <c r="F42" s="65"/>
      <c r="G42" s="7" t="s">
        <v>4</v>
      </c>
      <c r="H42" s="8">
        <v>0</v>
      </c>
      <c r="I42" s="9">
        <f t="shared" si="8"/>
        <v>0</v>
      </c>
    </row>
    <row r="43" spans="1:9" s="2" customFormat="1" ht="21.9" customHeight="1" x14ac:dyDescent="0.3">
      <c r="A43" s="33">
        <v>33</v>
      </c>
      <c r="B43" s="5" t="s">
        <v>16</v>
      </c>
      <c r="C43" s="34"/>
      <c r="D43" s="35"/>
      <c r="E43" s="65"/>
      <c r="F43" s="65"/>
      <c r="G43" s="7" t="s">
        <v>4</v>
      </c>
      <c r="H43" s="8">
        <v>0</v>
      </c>
      <c r="I43" s="9">
        <f t="shared" si="8"/>
        <v>0</v>
      </c>
    </row>
    <row r="44" spans="1:9" s="2" customFormat="1" ht="21.9" customHeight="1" x14ac:dyDescent="0.3">
      <c r="A44" s="33">
        <v>34</v>
      </c>
      <c r="B44" s="37" t="s">
        <v>50</v>
      </c>
      <c r="C44" s="34"/>
      <c r="D44" s="35"/>
      <c r="E44" s="65"/>
      <c r="F44" s="65"/>
      <c r="G44" s="7" t="s">
        <v>4</v>
      </c>
      <c r="H44" s="8">
        <v>0</v>
      </c>
      <c r="I44" s="9">
        <f t="shared" si="8"/>
        <v>0</v>
      </c>
    </row>
    <row r="45" spans="1:9" s="2" customFormat="1" ht="21.9" customHeight="1" x14ac:dyDescent="0.3">
      <c r="A45" s="33">
        <v>35</v>
      </c>
      <c r="B45" s="37" t="s">
        <v>51</v>
      </c>
      <c r="C45" s="34"/>
      <c r="D45" s="35"/>
      <c r="E45" s="65"/>
      <c r="F45" s="65"/>
      <c r="G45" s="7" t="s">
        <v>4</v>
      </c>
      <c r="H45" s="8">
        <v>0</v>
      </c>
      <c r="I45" s="9">
        <f t="shared" si="8"/>
        <v>0</v>
      </c>
    </row>
    <row r="46" spans="1:9" s="2" customFormat="1" ht="21.9" customHeight="1" x14ac:dyDescent="0.3">
      <c r="A46" s="33">
        <v>36</v>
      </c>
      <c r="B46" s="37" t="s">
        <v>52</v>
      </c>
      <c r="C46" s="34"/>
      <c r="D46" s="35"/>
      <c r="E46" s="65"/>
      <c r="F46" s="65"/>
      <c r="G46" s="7" t="s">
        <v>4</v>
      </c>
      <c r="H46" s="8">
        <v>0</v>
      </c>
      <c r="I46" s="9">
        <f t="shared" si="8"/>
        <v>0</v>
      </c>
    </row>
    <row r="47" spans="1:9" s="2" customFormat="1" ht="21.9" customHeight="1" x14ac:dyDescent="0.3">
      <c r="A47" s="33">
        <v>37</v>
      </c>
      <c r="B47" s="36" t="s">
        <v>17</v>
      </c>
      <c r="C47" s="34"/>
      <c r="D47" s="35"/>
      <c r="E47" s="65"/>
      <c r="F47" s="65"/>
      <c r="G47" s="7" t="s">
        <v>4</v>
      </c>
      <c r="H47" s="8">
        <v>0</v>
      </c>
      <c r="I47" s="9">
        <f t="shared" si="8"/>
        <v>0</v>
      </c>
    </row>
    <row r="48" spans="1:9" s="2" customFormat="1" ht="21.9" customHeight="1" x14ac:dyDescent="0.3">
      <c r="A48" s="33">
        <v>38</v>
      </c>
      <c r="B48" s="37" t="s">
        <v>38</v>
      </c>
      <c r="C48" s="34"/>
      <c r="D48" s="35"/>
      <c r="E48" s="65"/>
      <c r="F48" s="65"/>
      <c r="G48" s="7" t="s">
        <v>4</v>
      </c>
      <c r="H48" s="8">
        <v>0</v>
      </c>
      <c r="I48" s="9">
        <f t="shared" si="8"/>
        <v>0</v>
      </c>
    </row>
    <row r="49" spans="1:9" s="2" customFormat="1" ht="21.9" customHeight="1" x14ac:dyDescent="0.3">
      <c r="A49" s="33">
        <v>39</v>
      </c>
      <c r="B49" s="5" t="s">
        <v>49</v>
      </c>
      <c r="C49" s="34"/>
      <c r="D49" s="35"/>
      <c r="E49" s="65"/>
      <c r="F49" s="65"/>
      <c r="G49" s="7" t="s">
        <v>4</v>
      </c>
      <c r="H49" s="8">
        <v>0</v>
      </c>
      <c r="I49" s="9">
        <f t="shared" si="8"/>
        <v>0</v>
      </c>
    </row>
    <row r="50" spans="1:9" s="2" customFormat="1" ht="21.9" customHeight="1" x14ac:dyDescent="0.3">
      <c r="A50" s="33">
        <v>40</v>
      </c>
      <c r="B50" s="5" t="s">
        <v>18</v>
      </c>
      <c r="C50" s="34"/>
      <c r="D50" s="35"/>
      <c r="E50" s="65"/>
      <c r="F50" s="65"/>
      <c r="G50" s="7" t="s">
        <v>4</v>
      </c>
      <c r="H50" s="8">
        <v>0</v>
      </c>
      <c r="I50" s="9">
        <f t="shared" si="8"/>
        <v>0</v>
      </c>
    </row>
    <row r="51" spans="1:9" s="2" customFormat="1" ht="21.9" customHeight="1" x14ac:dyDescent="0.3">
      <c r="A51" s="33">
        <v>41</v>
      </c>
      <c r="B51" s="5" t="s">
        <v>19</v>
      </c>
      <c r="C51" s="34"/>
      <c r="D51" s="35"/>
      <c r="E51" s="65"/>
      <c r="F51" s="65"/>
      <c r="G51" s="7" t="s">
        <v>4</v>
      </c>
      <c r="H51" s="8">
        <v>0</v>
      </c>
      <c r="I51" s="9">
        <f t="shared" si="8"/>
        <v>0</v>
      </c>
    </row>
    <row r="52" spans="1:9" s="2" customFormat="1" ht="21.9" customHeight="1" x14ac:dyDescent="0.3">
      <c r="A52" s="33">
        <v>42</v>
      </c>
      <c r="B52" s="5" t="s">
        <v>20</v>
      </c>
      <c r="C52" s="34"/>
      <c r="D52" s="35"/>
      <c r="E52" s="65"/>
      <c r="F52" s="65"/>
      <c r="G52" s="7" t="s">
        <v>4</v>
      </c>
      <c r="H52" s="8">
        <v>0</v>
      </c>
      <c r="I52" s="9">
        <f t="shared" si="8"/>
        <v>0</v>
      </c>
    </row>
    <row r="53" spans="1:9" s="2" customFormat="1" ht="21.9" customHeight="1" x14ac:dyDescent="0.3">
      <c r="A53" s="33">
        <v>43</v>
      </c>
      <c r="B53" s="5" t="s">
        <v>37</v>
      </c>
      <c r="C53" s="34"/>
      <c r="D53" s="35"/>
      <c r="E53" s="65"/>
      <c r="F53" s="65"/>
      <c r="G53" s="7" t="s">
        <v>4</v>
      </c>
      <c r="H53" s="8">
        <v>0</v>
      </c>
      <c r="I53" s="9">
        <f t="shared" si="8"/>
        <v>0</v>
      </c>
    </row>
    <row r="54" spans="1:9" s="2" customFormat="1" ht="21.9" customHeight="1" x14ac:dyDescent="0.3">
      <c r="A54" s="33">
        <v>44</v>
      </c>
      <c r="B54" s="5" t="s">
        <v>47</v>
      </c>
      <c r="C54" s="34"/>
      <c r="D54" s="35" t="s">
        <v>48</v>
      </c>
      <c r="E54" s="65"/>
      <c r="F54" s="65"/>
      <c r="G54" s="7" t="s">
        <v>4</v>
      </c>
      <c r="H54" s="8">
        <v>0</v>
      </c>
      <c r="I54" s="9">
        <f t="shared" ref="I54" si="9">H54*1.2</f>
        <v>0</v>
      </c>
    </row>
    <row r="55" spans="1:9" s="2" customFormat="1" ht="21.9" customHeight="1" x14ac:dyDescent="0.3">
      <c r="A55" s="33">
        <v>45</v>
      </c>
      <c r="B55" s="5" t="s">
        <v>21</v>
      </c>
      <c r="C55" s="34"/>
      <c r="D55" s="35"/>
      <c r="E55" s="65"/>
      <c r="F55" s="65"/>
      <c r="G55" s="7" t="s">
        <v>4</v>
      </c>
      <c r="H55" s="8">
        <v>0</v>
      </c>
      <c r="I55" s="9">
        <f t="shared" si="8"/>
        <v>0</v>
      </c>
    </row>
    <row r="56" spans="1:9" s="2" customFormat="1" ht="21.9" customHeight="1" thickBot="1" x14ac:dyDescent="0.35">
      <c r="A56" s="38">
        <v>46</v>
      </c>
      <c r="B56" s="18" t="s">
        <v>22</v>
      </c>
      <c r="C56" s="39"/>
      <c r="D56" s="40"/>
      <c r="E56" s="67"/>
      <c r="F56" s="67"/>
      <c r="G56" s="20" t="s">
        <v>4</v>
      </c>
      <c r="H56" s="21">
        <v>0</v>
      </c>
      <c r="I56" s="22">
        <f>H56*1.2</f>
        <v>0</v>
      </c>
    </row>
    <row r="57" spans="1:9" ht="26.25" customHeight="1" thickBot="1" x14ac:dyDescent="0.35">
      <c r="A57" s="103" t="s">
        <v>23</v>
      </c>
      <c r="B57" s="104"/>
      <c r="C57" s="104"/>
      <c r="D57" s="104"/>
      <c r="E57" s="104"/>
      <c r="F57" s="104"/>
      <c r="G57" s="104"/>
      <c r="H57" s="104"/>
      <c r="I57" s="105"/>
    </row>
    <row r="58" spans="1:9" s="3" customFormat="1" ht="21.9" customHeight="1" x14ac:dyDescent="0.3">
      <c r="A58" s="41">
        <v>47</v>
      </c>
      <c r="B58" s="42" t="s">
        <v>24</v>
      </c>
      <c r="C58" s="43"/>
      <c r="D58" s="44"/>
      <c r="E58" s="68"/>
      <c r="F58" s="68"/>
      <c r="G58" s="45" t="s">
        <v>4</v>
      </c>
      <c r="H58" s="16">
        <v>0</v>
      </c>
      <c r="I58" s="17">
        <f>H58*1.2</f>
        <v>0</v>
      </c>
    </row>
    <row r="59" spans="1:9" s="3" customFormat="1" ht="21.9" customHeight="1" x14ac:dyDescent="0.3">
      <c r="A59" s="46">
        <v>48</v>
      </c>
      <c r="B59" s="47" t="s">
        <v>25</v>
      </c>
      <c r="C59" s="48"/>
      <c r="D59" s="49"/>
      <c r="E59" s="69"/>
      <c r="F59" s="69"/>
      <c r="G59" s="7" t="s">
        <v>4</v>
      </c>
      <c r="H59" s="8">
        <v>0</v>
      </c>
      <c r="I59" s="9">
        <f>H59*1.2</f>
        <v>0</v>
      </c>
    </row>
    <row r="60" spans="1:9" s="3" customFormat="1" ht="21.9" customHeight="1" x14ac:dyDescent="0.3">
      <c r="A60" s="46">
        <v>49</v>
      </c>
      <c r="B60" s="47" t="s">
        <v>26</v>
      </c>
      <c r="C60" s="48"/>
      <c r="D60" s="49"/>
      <c r="E60" s="69"/>
      <c r="F60" s="69"/>
      <c r="G60" s="7" t="s">
        <v>4</v>
      </c>
      <c r="H60" s="8">
        <v>0</v>
      </c>
      <c r="I60" s="9">
        <f>H60*1.2</f>
        <v>0</v>
      </c>
    </row>
    <row r="61" spans="1:9" s="3" customFormat="1" ht="21.9" customHeight="1" thickBot="1" x14ac:dyDescent="0.35">
      <c r="A61" s="46">
        <v>50</v>
      </c>
      <c r="B61" s="47" t="s">
        <v>53</v>
      </c>
      <c r="C61" s="34"/>
      <c r="D61" s="50"/>
      <c r="E61" s="70"/>
      <c r="F61" s="70"/>
      <c r="G61" s="7" t="s">
        <v>4</v>
      </c>
      <c r="H61" s="8">
        <v>0</v>
      </c>
      <c r="I61" s="9">
        <f t="shared" ref="I61" si="10">H61*1.2</f>
        <v>0</v>
      </c>
    </row>
    <row r="62" spans="1:9" ht="26.25" customHeight="1" thickBot="1" x14ac:dyDescent="0.35">
      <c r="A62" s="103" t="s">
        <v>27</v>
      </c>
      <c r="B62" s="104"/>
      <c r="C62" s="104"/>
      <c r="D62" s="104"/>
      <c r="E62" s="104"/>
      <c r="F62" s="104"/>
      <c r="G62" s="104"/>
      <c r="H62" s="104"/>
      <c r="I62" s="105"/>
    </row>
    <row r="63" spans="1:9" s="3" customFormat="1" ht="21.9" customHeight="1" x14ac:dyDescent="0.3">
      <c r="A63" s="41">
        <v>51</v>
      </c>
      <c r="B63" s="47" t="s">
        <v>129</v>
      </c>
      <c r="C63" s="48" t="s">
        <v>60</v>
      </c>
      <c r="D63" s="44"/>
      <c r="E63" s="68"/>
      <c r="F63" s="68"/>
      <c r="G63" s="15" t="s">
        <v>4</v>
      </c>
      <c r="H63" s="16">
        <v>0</v>
      </c>
      <c r="I63" s="17">
        <f>H63*1.2</f>
        <v>0</v>
      </c>
    </row>
    <row r="64" spans="1:9" s="3" customFormat="1" ht="21.9" customHeight="1" x14ac:dyDescent="0.3">
      <c r="A64" s="46">
        <v>52</v>
      </c>
      <c r="B64" s="47" t="s">
        <v>130</v>
      </c>
      <c r="C64" s="48" t="s">
        <v>60</v>
      </c>
      <c r="D64" s="49"/>
      <c r="E64" s="69"/>
      <c r="F64" s="69"/>
      <c r="G64" s="7" t="s">
        <v>4</v>
      </c>
      <c r="H64" s="8">
        <v>0</v>
      </c>
      <c r="I64" s="9">
        <f>H64*1.2</f>
        <v>0</v>
      </c>
    </row>
    <row r="65" spans="1:9" s="3" customFormat="1" ht="21.9" customHeight="1" x14ac:dyDescent="0.3">
      <c r="A65" s="46">
        <v>53</v>
      </c>
      <c r="B65" s="47" t="s">
        <v>131</v>
      </c>
      <c r="C65" s="48" t="s">
        <v>60</v>
      </c>
      <c r="D65" s="50"/>
      <c r="E65" s="70"/>
      <c r="F65" s="70"/>
      <c r="G65" s="7" t="s">
        <v>4</v>
      </c>
      <c r="H65" s="8">
        <v>0</v>
      </c>
      <c r="I65" s="9">
        <f>H65*1.2</f>
        <v>0</v>
      </c>
    </row>
    <row r="66" spans="1:9" s="3" customFormat="1" ht="21.9" customHeight="1" x14ac:dyDescent="0.3">
      <c r="A66" s="46">
        <v>54</v>
      </c>
      <c r="B66" s="47" t="s">
        <v>92</v>
      </c>
      <c r="C66" s="48" t="s">
        <v>60</v>
      </c>
      <c r="D66" s="50"/>
      <c r="E66" s="70"/>
      <c r="F66" s="70"/>
      <c r="G66" s="7" t="s">
        <v>4</v>
      </c>
      <c r="H66" s="8">
        <v>0</v>
      </c>
      <c r="I66" s="9">
        <f>H66*1.2</f>
        <v>0</v>
      </c>
    </row>
    <row r="67" spans="1:9" s="3" customFormat="1" ht="21.9" customHeight="1" x14ac:dyDescent="0.3">
      <c r="A67" s="46">
        <v>55</v>
      </c>
      <c r="B67" s="47" t="s">
        <v>93</v>
      </c>
      <c r="C67" s="48" t="s">
        <v>60</v>
      </c>
      <c r="D67" s="49"/>
      <c r="E67" s="69"/>
      <c r="F67" s="69"/>
      <c r="G67" s="7" t="s">
        <v>4</v>
      </c>
      <c r="H67" s="8">
        <v>0</v>
      </c>
      <c r="I67" s="9">
        <f t="shared" ref="I67:I79" si="11">H67*1.2</f>
        <v>0</v>
      </c>
    </row>
    <row r="68" spans="1:9" s="3" customFormat="1" ht="21.9" customHeight="1" x14ac:dyDescent="0.3">
      <c r="A68" s="46">
        <v>56</v>
      </c>
      <c r="B68" s="47" t="s">
        <v>71</v>
      </c>
      <c r="C68" s="48" t="s">
        <v>39</v>
      </c>
      <c r="D68" s="49" t="s">
        <v>62</v>
      </c>
      <c r="E68" s="69"/>
      <c r="F68" s="69"/>
      <c r="G68" s="7" t="s">
        <v>4</v>
      </c>
      <c r="H68" s="8">
        <v>0</v>
      </c>
      <c r="I68" s="9">
        <f t="shared" ref="I68" si="12">H68*1.2</f>
        <v>0</v>
      </c>
    </row>
    <row r="69" spans="1:9" s="3" customFormat="1" ht="21.9" customHeight="1" x14ac:dyDescent="0.3">
      <c r="A69" s="46">
        <v>57</v>
      </c>
      <c r="B69" s="47" t="s">
        <v>65</v>
      </c>
      <c r="C69" s="48"/>
      <c r="D69" s="49"/>
      <c r="E69" s="69"/>
      <c r="F69" s="69"/>
      <c r="G69" s="7" t="s">
        <v>4</v>
      </c>
      <c r="H69" s="8">
        <v>0</v>
      </c>
      <c r="I69" s="9">
        <f t="shared" ref="I69:I76" si="13">H69*1.2</f>
        <v>0</v>
      </c>
    </row>
    <row r="70" spans="1:9" s="3" customFormat="1" ht="21.9" customHeight="1" x14ac:dyDescent="0.3">
      <c r="A70" s="46">
        <v>58</v>
      </c>
      <c r="B70" s="47" t="s">
        <v>66</v>
      </c>
      <c r="C70" s="48"/>
      <c r="D70" s="49"/>
      <c r="E70" s="69"/>
      <c r="F70" s="69"/>
      <c r="G70" s="7" t="s">
        <v>4</v>
      </c>
      <c r="H70" s="8">
        <v>0</v>
      </c>
      <c r="I70" s="9">
        <f t="shared" ref="I70" si="14">H70*1.2</f>
        <v>0</v>
      </c>
    </row>
    <row r="71" spans="1:9" s="3" customFormat="1" ht="21.9" customHeight="1" x14ac:dyDescent="0.3">
      <c r="A71" s="46">
        <v>59</v>
      </c>
      <c r="B71" s="47" t="s">
        <v>67</v>
      </c>
      <c r="C71" s="48"/>
      <c r="D71" s="49"/>
      <c r="E71" s="69"/>
      <c r="F71" s="69"/>
      <c r="G71" s="7" t="s">
        <v>4</v>
      </c>
      <c r="H71" s="8">
        <v>0</v>
      </c>
      <c r="I71" s="9">
        <f t="shared" ref="I71" si="15">H71*1.2</f>
        <v>0</v>
      </c>
    </row>
    <row r="72" spans="1:9" s="3" customFormat="1" ht="21.9" customHeight="1" x14ac:dyDescent="0.3">
      <c r="A72" s="46">
        <v>60</v>
      </c>
      <c r="B72" s="47" t="s">
        <v>45</v>
      </c>
      <c r="C72" s="48"/>
      <c r="D72" s="49"/>
      <c r="E72" s="69"/>
      <c r="F72" s="69"/>
      <c r="G72" s="7" t="s">
        <v>4</v>
      </c>
      <c r="H72" s="8">
        <v>0</v>
      </c>
      <c r="I72" s="9">
        <f t="shared" si="13"/>
        <v>0</v>
      </c>
    </row>
    <row r="73" spans="1:9" s="3" customFormat="1" ht="21.9" customHeight="1" x14ac:dyDescent="0.3">
      <c r="A73" s="46">
        <v>61</v>
      </c>
      <c r="B73" s="47" t="s">
        <v>57</v>
      </c>
      <c r="C73" s="48"/>
      <c r="D73" s="49" t="s">
        <v>55</v>
      </c>
      <c r="E73" s="69"/>
      <c r="F73" s="69"/>
      <c r="G73" s="7" t="s">
        <v>4</v>
      </c>
      <c r="H73" s="8">
        <v>0</v>
      </c>
      <c r="I73" s="9">
        <f t="shared" ref="I73:I74" si="16">H73*1.2</f>
        <v>0</v>
      </c>
    </row>
    <row r="74" spans="1:9" s="3" customFormat="1" ht="21.9" customHeight="1" x14ac:dyDescent="0.3">
      <c r="A74" s="46">
        <v>62</v>
      </c>
      <c r="B74" s="47" t="s">
        <v>58</v>
      </c>
      <c r="C74" s="48"/>
      <c r="D74" s="49" t="s">
        <v>56</v>
      </c>
      <c r="E74" s="69"/>
      <c r="F74" s="69"/>
      <c r="G74" s="7" t="s">
        <v>4</v>
      </c>
      <c r="H74" s="8">
        <v>0</v>
      </c>
      <c r="I74" s="9">
        <f t="shared" si="16"/>
        <v>0</v>
      </c>
    </row>
    <row r="75" spans="1:9" s="3" customFormat="1" ht="21.9" customHeight="1" x14ac:dyDescent="0.3">
      <c r="A75" s="46">
        <v>63</v>
      </c>
      <c r="B75" s="47" t="s">
        <v>94</v>
      </c>
      <c r="C75" s="48"/>
      <c r="D75" s="49" t="s">
        <v>95</v>
      </c>
      <c r="E75" s="69"/>
      <c r="F75" s="69"/>
      <c r="G75" s="7" t="s">
        <v>4</v>
      </c>
      <c r="H75" s="8">
        <v>0</v>
      </c>
      <c r="I75" s="9">
        <f t="shared" ref="I75" si="17">H75*1.2</f>
        <v>0</v>
      </c>
    </row>
    <row r="76" spans="1:9" s="3" customFormat="1" ht="21.9" customHeight="1" x14ac:dyDescent="0.3">
      <c r="A76" s="46">
        <v>64</v>
      </c>
      <c r="B76" s="47" t="s">
        <v>59</v>
      </c>
      <c r="C76" s="48"/>
      <c r="D76" s="49" t="s">
        <v>54</v>
      </c>
      <c r="E76" s="69"/>
      <c r="F76" s="69"/>
      <c r="G76" s="7" t="s">
        <v>4</v>
      </c>
      <c r="H76" s="8">
        <v>0</v>
      </c>
      <c r="I76" s="9">
        <f t="shared" si="13"/>
        <v>0</v>
      </c>
    </row>
    <row r="77" spans="1:9" s="3" customFormat="1" ht="21.9" customHeight="1" x14ac:dyDescent="0.3">
      <c r="A77" s="46">
        <v>65</v>
      </c>
      <c r="B77" s="47" t="s">
        <v>43</v>
      </c>
      <c r="C77" s="48"/>
      <c r="D77" s="49"/>
      <c r="E77" s="69"/>
      <c r="F77" s="69"/>
      <c r="G77" s="7" t="s">
        <v>4</v>
      </c>
      <c r="H77" s="8">
        <v>0</v>
      </c>
      <c r="I77" s="9">
        <f t="shared" si="11"/>
        <v>0</v>
      </c>
    </row>
    <row r="78" spans="1:9" s="3" customFormat="1" ht="21.9" customHeight="1" x14ac:dyDescent="0.3">
      <c r="A78" s="46">
        <v>66</v>
      </c>
      <c r="B78" s="47" t="s">
        <v>44</v>
      </c>
      <c r="C78" s="48"/>
      <c r="D78" s="49"/>
      <c r="E78" s="69"/>
      <c r="F78" s="69"/>
      <c r="G78" s="7" t="s">
        <v>4</v>
      </c>
      <c r="H78" s="8">
        <v>0</v>
      </c>
      <c r="I78" s="9">
        <f t="shared" si="11"/>
        <v>0</v>
      </c>
    </row>
    <row r="79" spans="1:9" s="3" customFormat="1" ht="21.9" customHeight="1" x14ac:dyDescent="0.3">
      <c r="A79" s="46">
        <v>67</v>
      </c>
      <c r="B79" s="47" t="s">
        <v>36</v>
      </c>
      <c r="C79" s="48"/>
      <c r="D79" s="49"/>
      <c r="E79" s="69"/>
      <c r="F79" s="69"/>
      <c r="G79" s="7" t="s">
        <v>4</v>
      </c>
      <c r="H79" s="8">
        <v>0</v>
      </c>
      <c r="I79" s="9">
        <f t="shared" si="11"/>
        <v>0</v>
      </c>
    </row>
    <row r="80" spans="1:9" s="3" customFormat="1" ht="21.9" customHeight="1" x14ac:dyDescent="0.3">
      <c r="A80" s="51">
        <v>68</v>
      </c>
      <c r="B80" s="52" t="s">
        <v>63</v>
      </c>
      <c r="C80" s="53" t="s">
        <v>60</v>
      </c>
      <c r="D80" s="54"/>
      <c r="E80" s="71"/>
      <c r="F80" s="71"/>
      <c r="G80" s="7" t="s">
        <v>4</v>
      </c>
      <c r="H80" s="8">
        <v>0</v>
      </c>
      <c r="I80" s="9">
        <f t="shared" ref="I80" si="18">H80*1.2</f>
        <v>0</v>
      </c>
    </row>
    <row r="81" spans="1:9" s="3" customFormat="1" ht="21.9" customHeight="1" thickBot="1" x14ac:dyDescent="0.35">
      <c r="A81" s="55">
        <v>69</v>
      </c>
      <c r="B81" s="56" t="s">
        <v>46</v>
      </c>
      <c r="C81" s="57"/>
      <c r="D81" s="58"/>
      <c r="E81" s="72"/>
      <c r="F81" s="72"/>
      <c r="G81" s="20" t="s">
        <v>4</v>
      </c>
      <c r="H81" s="21">
        <v>0</v>
      </c>
      <c r="I81" s="22">
        <f>H81*1.2</f>
        <v>0</v>
      </c>
    </row>
    <row r="82" spans="1:9" s="3" customFormat="1" ht="26.25" customHeight="1" thickBot="1" x14ac:dyDescent="0.35">
      <c r="A82" s="103" t="s">
        <v>28</v>
      </c>
      <c r="B82" s="104"/>
      <c r="C82" s="104"/>
      <c r="D82" s="104"/>
      <c r="E82" s="104"/>
      <c r="F82" s="104"/>
      <c r="G82" s="104"/>
      <c r="H82" s="104"/>
      <c r="I82" s="105"/>
    </row>
    <row r="83" spans="1:9" s="3" customFormat="1" ht="21.9" customHeight="1" x14ac:dyDescent="0.3">
      <c r="A83" s="43">
        <v>70</v>
      </c>
      <c r="B83" s="60" t="s">
        <v>29</v>
      </c>
      <c r="C83" s="44"/>
      <c r="D83" s="59"/>
      <c r="E83" s="59"/>
      <c r="F83" s="59"/>
      <c r="G83" s="14" t="s">
        <v>4</v>
      </c>
      <c r="H83" s="24">
        <v>0</v>
      </c>
      <c r="I83" s="17">
        <f>H83*1.2</f>
        <v>0</v>
      </c>
    </row>
    <row r="84" spans="1:9" s="3" customFormat="1" ht="26.4" x14ac:dyDescent="0.3">
      <c r="A84" s="48">
        <v>71</v>
      </c>
      <c r="B84" s="61" t="s">
        <v>40</v>
      </c>
      <c r="C84" s="49"/>
      <c r="D84" s="50"/>
      <c r="E84" s="50"/>
      <c r="F84" s="50"/>
      <c r="G84" s="6" t="s">
        <v>4</v>
      </c>
      <c r="H84" s="26">
        <v>0</v>
      </c>
      <c r="I84" s="9">
        <f t="shared" ref="I84:I88" si="19">H84*1.2</f>
        <v>0</v>
      </c>
    </row>
    <row r="85" spans="1:9" s="3" customFormat="1" ht="39.6" x14ac:dyDescent="0.3">
      <c r="A85" s="48">
        <v>72</v>
      </c>
      <c r="B85" s="61" t="s">
        <v>41</v>
      </c>
      <c r="C85" s="49"/>
      <c r="D85" s="50"/>
      <c r="E85" s="50"/>
      <c r="F85" s="50"/>
      <c r="G85" s="6" t="s">
        <v>4</v>
      </c>
      <c r="H85" s="26">
        <v>0</v>
      </c>
      <c r="I85" s="9">
        <f t="shared" si="19"/>
        <v>0</v>
      </c>
    </row>
    <row r="86" spans="1:9" s="3" customFormat="1" ht="26.4" x14ac:dyDescent="0.3">
      <c r="A86" s="48">
        <v>73</v>
      </c>
      <c r="B86" s="61" t="s">
        <v>42</v>
      </c>
      <c r="C86" s="49"/>
      <c r="D86" s="50"/>
      <c r="E86" s="50"/>
      <c r="F86" s="50"/>
      <c r="G86" s="6" t="s">
        <v>4</v>
      </c>
      <c r="H86" s="26">
        <v>0</v>
      </c>
      <c r="I86" s="9">
        <f t="shared" si="19"/>
        <v>0</v>
      </c>
    </row>
    <row r="87" spans="1:9" s="3" customFormat="1" ht="21.9" customHeight="1" x14ac:dyDescent="0.3">
      <c r="A87" s="48">
        <v>74</v>
      </c>
      <c r="B87" s="62" t="s">
        <v>30</v>
      </c>
      <c r="C87" s="49"/>
      <c r="D87" s="49"/>
      <c r="E87" s="49"/>
      <c r="F87" s="49"/>
      <c r="G87" s="6" t="s">
        <v>31</v>
      </c>
      <c r="H87" s="26">
        <v>0</v>
      </c>
      <c r="I87" s="9">
        <f t="shared" si="19"/>
        <v>0</v>
      </c>
    </row>
    <row r="88" spans="1:9" s="4" customFormat="1" ht="21.9" customHeight="1" thickBot="1" x14ac:dyDescent="0.35">
      <c r="A88" s="57">
        <v>75</v>
      </c>
      <c r="B88" s="63" t="s">
        <v>32</v>
      </c>
      <c r="C88" s="58"/>
      <c r="D88" s="58"/>
      <c r="E88" s="58"/>
      <c r="F88" s="58"/>
      <c r="G88" s="58" t="s">
        <v>33</v>
      </c>
      <c r="H88" s="30">
        <v>0</v>
      </c>
      <c r="I88" s="22">
        <f t="shared" si="19"/>
        <v>0</v>
      </c>
    </row>
    <row r="89" spans="1:9" s="80" customFormat="1" ht="15" thickBot="1" x14ac:dyDescent="0.35">
      <c r="A89" s="73">
        <v>76</v>
      </c>
      <c r="B89" s="81" t="s">
        <v>126</v>
      </c>
      <c r="C89" s="74"/>
      <c r="D89" s="82"/>
      <c r="E89" s="74"/>
      <c r="F89" s="75"/>
      <c r="G89" s="76" t="s">
        <v>4</v>
      </c>
      <c r="H89" s="77">
        <v>0</v>
      </c>
      <c r="I89" s="78">
        <v>0</v>
      </c>
    </row>
  </sheetData>
  <mergeCells count="18">
    <mergeCell ref="A62:I62"/>
    <mergeCell ref="A82:I82"/>
    <mergeCell ref="A7:I7"/>
    <mergeCell ref="E5:E6"/>
    <mergeCell ref="F5:F6"/>
    <mergeCell ref="A8:I8"/>
    <mergeCell ref="A33:I33"/>
    <mergeCell ref="A34:I34"/>
    <mergeCell ref="A57:I57"/>
    <mergeCell ref="A1:I1"/>
    <mergeCell ref="I5:I6"/>
    <mergeCell ref="H5:H6"/>
    <mergeCell ref="C5:C6"/>
    <mergeCell ref="G5:G6"/>
    <mergeCell ref="A5:A6"/>
    <mergeCell ref="D5:D6"/>
    <mergeCell ref="B5:B6"/>
    <mergeCell ref="A2:I4"/>
  </mergeCells>
  <dataValidations disablePrompts="1" count="1">
    <dataValidation type="list" allowBlank="1" showInputMessage="1" showErrorMessage="1" sqref="G5" xr:uid="{00000000-0002-0000-00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 xml:space="preserve">&amp;L&amp;"Arial,Normal"&amp;F&amp;C&amp;"Arial,Normal"CH LIBOURNE&amp;R&amp;G        </oddHeader>
    <oddFooter xml:space="preserve">&amp;L&amp;"Arial,Normal"Service Ingenierie Pellegrin&amp;R&amp;"Arial,Normal"Page 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2026-03-17T11:59:30Z</dcterms:modified>
</cp:coreProperties>
</file>